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65" yWindow="0" windowWidth="19320" windowHeight="11040"/>
  </bookViews>
  <sheets>
    <sheet name="IRPF CB" sheetId="1" r:id="rId1"/>
  </sheets>
  <definedNames>
    <definedName name="autonomia">#REF!</definedName>
    <definedName name="copia">#REF!</definedName>
    <definedName name="copiar">#REF!</definedName>
    <definedName name="copiar2">#REF!</definedName>
    <definedName name="delegacion">#REF!</definedName>
    <definedName name="est2d99">#REF!</definedName>
    <definedName name="est2dap">#REF!</definedName>
    <definedName name="est2i99">#REF!</definedName>
  </definedNames>
  <calcPr calcId="145621" concurrentCalc="0"/>
</workbook>
</file>

<file path=xl/calcChain.xml><?xml version="1.0" encoding="utf-8"?>
<calcChain xmlns="http://schemas.openxmlformats.org/spreadsheetml/2006/main">
  <c r="S24" i="1" l="1"/>
  <c r="S23" i="1"/>
  <c r="S20" i="1"/>
  <c r="S19" i="1"/>
  <c r="S18" i="1"/>
  <c r="S17" i="1"/>
  <c r="S16" i="1"/>
  <c r="S15" i="1"/>
  <c r="S14" i="1"/>
  <c r="S13" i="1"/>
  <c r="S12" i="1"/>
  <c r="S11" i="1"/>
  <c r="S9" i="1"/>
  <c r="S8" i="1"/>
  <c r="S7" i="1"/>
  <c r="S10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7" i="1"/>
  <c r="O25" i="1"/>
  <c r="P7" i="1"/>
  <c r="N25" i="1"/>
  <c r="M25" i="1"/>
  <c r="L25" i="1"/>
  <c r="I2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5" i="1"/>
  <c r="K22" i="1"/>
  <c r="P8" i="1"/>
  <c r="P10" i="1"/>
  <c r="P12" i="1"/>
  <c r="P14" i="1"/>
  <c r="P16" i="1"/>
  <c r="P18" i="1"/>
  <c r="P19" i="1"/>
  <c r="P20" i="1"/>
  <c r="P21" i="1"/>
  <c r="K10" i="1"/>
  <c r="K8" i="1"/>
  <c r="K13" i="1"/>
  <c r="K21" i="1"/>
  <c r="K16" i="1"/>
  <c r="K14" i="1"/>
  <c r="K17" i="1"/>
  <c r="K9" i="1"/>
  <c r="K19" i="1"/>
  <c r="K15" i="1"/>
  <c r="K11" i="1"/>
  <c r="K7" i="1"/>
  <c r="P17" i="1"/>
  <c r="P15" i="1"/>
  <c r="P13" i="1"/>
  <c r="P11" i="1"/>
  <c r="P9" i="1"/>
  <c r="K12" i="1"/>
  <c r="K18" i="1"/>
  <c r="K20" i="1"/>
  <c r="K25" i="1"/>
  <c r="P25" i="1"/>
</calcChain>
</file>

<file path=xl/sharedStrings.xml><?xml version="1.0" encoding="utf-8"?>
<sst xmlns="http://schemas.openxmlformats.org/spreadsheetml/2006/main" count="70" uniqueCount="57">
  <si>
    <r>
      <t xml:space="preserve">(b) Declarantes y no declarantes en la declaración anual. </t>
    </r>
    <r>
      <rPr>
        <i/>
        <sz val="10"/>
        <rFont val="Arial"/>
        <family val="2"/>
      </rPr>
      <t>Mercado de trabajo y pensiones en las fuentes tributarias</t>
    </r>
    <r>
      <rPr>
        <sz val="10"/>
        <rFont val="Arial"/>
        <family val="2"/>
      </rPr>
      <t>.</t>
    </r>
  </si>
  <si>
    <r>
      <t xml:space="preserve">(a) Cuota resultante de la autoliquidación en la declaración anual. </t>
    </r>
    <r>
      <rPr>
        <i/>
        <sz val="10"/>
        <rFont val="Arial"/>
        <family val="2"/>
      </rPr>
      <t>Estadística de los declarantes del IRPF</t>
    </r>
    <r>
      <rPr>
        <sz val="10"/>
        <rFont val="Arial"/>
        <family val="2"/>
      </rPr>
      <t>.</t>
    </r>
  </si>
  <si>
    <t>Ciudades de Ceuta y Melilla</t>
  </si>
  <si>
    <t>. Ciudad de Ceuta</t>
  </si>
  <si>
    <t>. Ciudad de Melilla</t>
  </si>
  <si>
    <t>RETENCIONES DEL TRABAJO</t>
  </si>
  <si>
    <t>RESTO DE LA CUOTA LÍQUIDA</t>
  </si>
  <si>
    <t>DECLARANTES DEL MODELO ANUAL</t>
  </si>
  <si>
    <t>CUOTA LÍQUIDA (a)</t>
  </si>
  <si>
    <t>RETENCIONES DEL TRABAJO (b)</t>
  </si>
  <si>
    <t>(3)=(1)-(2)</t>
  </si>
  <si>
    <t>(4)=(5)+(6)+(7)</t>
  </si>
  <si>
    <t>(5)</t>
  </si>
  <si>
    <t>(6)</t>
  </si>
  <si>
    <t>(7)</t>
  </si>
  <si>
    <t>(8)</t>
  </si>
  <si>
    <t>(9)=(3)+(4)-(8)</t>
  </si>
  <si>
    <t>POR SALARIOS</t>
  </si>
  <si>
    <t>POR PENSIONES</t>
  </si>
  <si>
    <t>POR PRESTACIONES DE DESEMPLEO</t>
  </si>
  <si>
    <t>Cataluña</t>
  </si>
  <si>
    <t>Galicia</t>
  </si>
  <si>
    <t>Andalucía</t>
  </si>
  <si>
    <t>Cantabria</t>
  </si>
  <si>
    <t>Aragón</t>
  </si>
  <si>
    <t>Canarias</t>
  </si>
  <si>
    <t>Extremadura</t>
  </si>
  <si>
    <t>Total</t>
  </si>
  <si>
    <t>Principado de Asturias</t>
  </si>
  <si>
    <t>La Rioja</t>
  </si>
  <si>
    <t>Castilla-La Mancha</t>
  </si>
  <si>
    <t>Illes Balears</t>
  </si>
  <si>
    <t>Castilla y León</t>
  </si>
  <si>
    <t>Región de Murcia</t>
  </si>
  <si>
    <t>TARIFA AUTONÓMICA DEL IRPF (SISTEMA DE FINANCIACIÓN TERRITORIAL)</t>
  </si>
  <si>
    <t>Cuota líquida autonómica</t>
  </si>
  <si>
    <t>Retenciones de no declarantes (&gt;6010,12)</t>
  </si>
  <si>
    <t>Término indi</t>
  </si>
  <si>
    <t>IRPF, enfoque carga-beneficio</t>
  </si>
  <si>
    <t>Miles de euros</t>
  </si>
  <si>
    <t>Comunidad de Madrid</t>
  </si>
  <si>
    <t>Comunidad Valenciana</t>
  </si>
  <si>
    <t>DEDUCCIÓN POR MATERNIDAD</t>
  </si>
  <si>
    <t>TOTAL</t>
  </si>
  <si>
    <t>(1)</t>
  </si>
  <si>
    <t>(2)</t>
  </si>
  <si>
    <t>Pro memoria</t>
  </si>
  <si>
    <t>%</t>
  </si>
  <si>
    <t>Año 2012</t>
  </si>
  <si>
    <t>Castilla - La Mancha</t>
  </si>
  <si>
    <t>País Vasco</t>
  </si>
  <si>
    <t>Baleares</t>
  </si>
  <si>
    <t>Valencia</t>
  </si>
  <si>
    <t>Madrid</t>
  </si>
  <si>
    <t>Murcia</t>
  </si>
  <si>
    <t>Navarra</t>
  </si>
  <si>
    <t>Ceuta y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</si>
</sst>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sz val="10"/>
      <name val="Palatino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0" fillId="0" borderId="0" xfId="0" applyNumberFormat="1"/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wrapText="1"/>
    </xf>
    <xf numFmtId="3" fontId="4" fillId="0" borderId="0" xfId="0" applyNumberFormat="1" applyFont="1"/>
    <xf numFmtId="3" fontId="8" fillId="0" borderId="0" xfId="0" applyNumberFormat="1" applyFont="1"/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quotePrefix="1" applyFont="1" applyBorder="1" applyAlignment="1">
      <alignment horizontal="center" wrapText="1"/>
    </xf>
    <xf numFmtId="164" fontId="4" fillId="0" borderId="0" xfId="0" applyNumberFormat="1" applyFont="1"/>
    <xf numFmtId="0" fontId="10" fillId="0" borderId="0" xfId="0" applyFont="1"/>
    <xf numFmtId="4" fontId="8" fillId="0" borderId="0" xfId="0" applyNumberFormat="1" applyFont="1"/>
    <xf numFmtId="0" fontId="6" fillId="0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7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6" xfId="0" applyBorder="1"/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E1E6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48"/>
  <sheetViews>
    <sheetView tabSelected="1" zoomScale="125" zoomScaleNormal="125" zoomScaleSheetLayoutView="100" workbookViewId="0">
      <pane xSplit="1" topLeftCell="J1" activePane="topRight" state="frozen"/>
      <selection pane="topRight" activeCell="R7" sqref="R7:S24"/>
    </sheetView>
  </sheetViews>
  <sheetFormatPr baseColWidth="10" defaultRowHeight="12.75"/>
  <cols>
    <col min="1" max="1" width="24.7109375" customWidth="1"/>
    <col min="2" max="10" width="12.7109375" customWidth="1"/>
    <col min="11" max="11" width="7.7109375" customWidth="1"/>
    <col min="12" max="15" width="12.7109375" customWidth="1"/>
    <col min="16" max="16" width="7.7109375" customWidth="1"/>
  </cols>
  <sheetData>
    <row r="1" spans="1:19" ht="15">
      <c r="A1" s="5" t="s">
        <v>38</v>
      </c>
    </row>
    <row r="2" spans="1:19" ht="14.25">
      <c r="A2" s="14" t="s">
        <v>48</v>
      </c>
    </row>
    <row r="3" spans="1:19">
      <c r="B3" s="4" t="s">
        <v>39</v>
      </c>
      <c r="C3" s="4"/>
      <c r="D3" s="4"/>
      <c r="E3" s="4"/>
      <c r="F3" s="4"/>
      <c r="G3" s="4"/>
      <c r="H3" s="4"/>
      <c r="I3" s="4"/>
      <c r="J3" s="4"/>
      <c r="K3" s="4"/>
      <c r="L3" s="17" t="s">
        <v>46</v>
      </c>
      <c r="M3" s="18"/>
      <c r="N3" s="18"/>
      <c r="O3" s="18"/>
      <c r="P3" s="19"/>
    </row>
    <row r="4" spans="1:19" ht="25.5" customHeight="1">
      <c r="B4" s="23" t="s">
        <v>7</v>
      </c>
      <c r="C4" s="23"/>
      <c r="D4" s="23"/>
      <c r="E4" s="23" t="s">
        <v>9</v>
      </c>
      <c r="F4" s="23"/>
      <c r="G4" s="23"/>
      <c r="H4" s="23"/>
      <c r="I4" s="24" t="s">
        <v>42</v>
      </c>
      <c r="J4" s="24" t="s">
        <v>43</v>
      </c>
      <c r="K4" s="21" t="s">
        <v>47</v>
      </c>
      <c r="L4" s="20" t="s">
        <v>34</v>
      </c>
      <c r="M4" s="20"/>
      <c r="N4" s="20"/>
      <c r="O4" s="20"/>
      <c r="P4" s="20"/>
    </row>
    <row r="5" spans="1:19" ht="33.75">
      <c r="B5" s="2" t="s">
        <v>8</v>
      </c>
      <c r="C5" s="2" t="s">
        <v>5</v>
      </c>
      <c r="D5" s="2" t="s">
        <v>6</v>
      </c>
      <c r="E5" s="2" t="s">
        <v>43</v>
      </c>
      <c r="F5" s="2" t="s">
        <v>17</v>
      </c>
      <c r="G5" s="2" t="s">
        <v>18</v>
      </c>
      <c r="H5" s="2" t="s">
        <v>19</v>
      </c>
      <c r="I5" s="25"/>
      <c r="J5" s="26"/>
      <c r="K5" s="22"/>
      <c r="L5" s="2" t="s">
        <v>35</v>
      </c>
      <c r="M5" s="2" t="s">
        <v>36</v>
      </c>
      <c r="N5" s="2" t="s">
        <v>37</v>
      </c>
      <c r="O5" s="6" t="s">
        <v>27</v>
      </c>
      <c r="P5" s="16" t="s">
        <v>47</v>
      </c>
    </row>
    <row r="6" spans="1:19">
      <c r="B6" s="12" t="s">
        <v>44</v>
      </c>
      <c r="C6" s="12" t="s">
        <v>45</v>
      </c>
      <c r="D6" s="12" t="s">
        <v>10</v>
      </c>
      <c r="E6" s="12" t="s">
        <v>11</v>
      </c>
      <c r="F6" s="12" t="s">
        <v>12</v>
      </c>
      <c r="G6" s="12" t="s">
        <v>13</v>
      </c>
      <c r="H6" s="12" t="s">
        <v>14</v>
      </c>
      <c r="I6" s="12" t="s">
        <v>15</v>
      </c>
      <c r="J6" s="12" t="s">
        <v>16</v>
      </c>
      <c r="K6" s="10"/>
      <c r="L6" s="9"/>
      <c r="M6" s="9"/>
      <c r="N6" s="9"/>
      <c r="O6" s="11"/>
    </row>
    <row r="7" spans="1:19">
      <c r="A7" t="s">
        <v>22</v>
      </c>
      <c r="B7" s="8">
        <v>8164971.8130000001</v>
      </c>
      <c r="C7" s="8">
        <v>7448184.2249999996</v>
      </c>
      <c r="D7" s="8">
        <v>716787.58800000045</v>
      </c>
      <c r="E7" s="8">
        <v>7794835</v>
      </c>
      <c r="F7" s="8">
        <v>6736275</v>
      </c>
      <c r="G7" s="8">
        <v>1046731</v>
      </c>
      <c r="H7" s="8">
        <v>11829</v>
      </c>
      <c r="I7" s="8">
        <v>146019.95799999998</v>
      </c>
      <c r="J7" s="7">
        <f>+D7+E7-I7</f>
        <v>8365602.6299999999</v>
      </c>
      <c r="K7" s="13">
        <f>+J7/$J$25*100</f>
        <v>12.324709603036831</v>
      </c>
      <c r="L7" s="1">
        <v>3818387.75</v>
      </c>
      <c r="M7" s="1">
        <v>236682.06</v>
      </c>
      <c r="N7" s="1">
        <v>69169.77</v>
      </c>
      <c r="O7" s="7">
        <f>+L7+M7+N7</f>
        <v>4124239.58</v>
      </c>
      <c r="P7" s="13">
        <f t="shared" ref="P7:P21" si="0">+O7/$O$25*100</f>
        <v>12.494405113646216</v>
      </c>
      <c r="R7" s="27" t="s">
        <v>22</v>
      </c>
      <c r="S7" s="1">
        <f>+J7</f>
        <v>8365602.6299999999</v>
      </c>
    </row>
    <row r="8" spans="1:19">
      <c r="A8" t="s">
        <v>24</v>
      </c>
      <c r="B8" s="8">
        <v>2236980.3139999998</v>
      </c>
      <c r="C8" s="8">
        <v>1910409.371</v>
      </c>
      <c r="D8" s="8">
        <v>326570.94299999974</v>
      </c>
      <c r="E8" s="8">
        <v>1979088</v>
      </c>
      <c r="F8" s="8">
        <v>1666112</v>
      </c>
      <c r="G8" s="8">
        <v>309988</v>
      </c>
      <c r="H8" s="8">
        <v>2988</v>
      </c>
      <c r="I8" s="8">
        <v>25871.554</v>
      </c>
      <c r="J8" s="7">
        <f t="shared" ref="J8:J22" si="1">+D8+E8-I8</f>
        <v>2279787.389</v>
      </c>
      <c r="K8" s="13">
        <f t="shared" ref="K8:K22" si="2">+J8/$J$25*100</f>
        <v>3.3587200789730272</v>
      </c>
      <c r="L8" s="1">
        <v>1044591.19</v>
      </c>
      <c r="M8" s="1">
        <v>51147.69</v>
      </c>
      <c r="N8" s="1">
        <v>10567.37</v>
      </c>
      <c r="O8" s="7">
        <f t="shared" ref="O8:O21" si="3">+L8+M8+N8</f>
        <v>1106306.25</v>
      </c>
      <c r="P8" s="13">
        <f t="shared" si="0"/>
        <v>3.3515604996106383</v>
      </c>
      <c r="R8" s="27" t="s">
        <v>24</v>
      </c>
      <c r="S8" s="1">
        <f>+J8</f>
        <v>2279787.389</v>
      </c>
    </row>
    <row r="9" spans="1:19">
      <c r="A9" t="s">
        <v>28</v>
      </c>
      <c r="B9" s="8">
        <v>1743197.659</v>
      </c>
      <c r="C9" s="8">
        <v>1620676.88</v>
      </c>
      <c r="D9" s="8">
        <v>122520.7790000001</v>
      </c>
      <c r="E9" s="8">
        <v>1687611</v>
      </c>
      <c r="F9" s="8">
        <v>1229589</v>
      </c>
      <c r="G9" s="8">
        <v>455379</v>
      </c>
      <c r="H9" s="8">
        <v>2643</v>
      </c>
      <c r="I9" s="8">
        <v>15789.462</v>
      </c>
      <c r="J9" s="7">
        <f t="shared" si="1"/>
        <v>1794342.317</v>
      </c>
      <c r="K9" s="13">
        <f t="shared" si="2"/>
        <v>2.643533163547509</v>
      </c>
      <c r="L9" s="1">
        <v>813913.12</v>
      </c>
      <c r="M9" s="1">
        <v>44693.11</v>
      </c>
      <c r="N9" s="1">
        <v>7568.14</v>
      </c>
      <c r="O9" s="7">
        <f t="shared" si="3"/>
        <v>866174.37</v>
      </c>
      <c r="P9" s="13">
        <f t="shared" si="0"/>
        <v>2.6240797286168545</v>
      </c>
      <c r="R9" s="27" t="s">
        <v>28</v>
      </c>
      <c r="S9" s="1">
        <f>+J9</f>
        <v>1794342.317</v>
      </c>
    </row>
    <row r="10" spans="1:19">
      <c r="A10" t="s">
        <v>25</v>
      </c>
      <c r="B10" s="8">
        <v>2162260.5580000002</v>
      </c>
      <c r="C10" s="8">
        <v>1989831.1270000001</v>
      </c>
      <c r="D10" s="8">
        <v>172429.4310000001</v>
      </c>
      <c r="E10" s="8">
        <v>2090387</v>
      </c>
      <c r="F10" s="8">
        <v>1838556</v>
      </c>
      <c r="G10" s="8">
        <v>248792</v>
      </c>
      <c r="H10" s="8">
        <v>3039</v>
      </c>
      <c r="I10" s="8">
        <v>30693.317999999999</v>
      </c>
      <c r="J10" s="7">
        <f t="shared" si="1"/>
        <v>2232123.1129999999</v>
      </c>
      <c r="K10" s="13">
        <f t="shared" si="2"/>
        <v>3.2884981970451985</v>
      </c>
      <c r="L10" s="1">
        <v>984023.22</v>
      </c>
      <c r="M10" s="1">
        <v>74137.09</v>
      </c>
      <c r="N10" s="1">
        <v>24239.48</v>
      </c>
      <c r="O10" s="7">
        <f t="shared" si="3"/>
        <v>1082399.79</v>
      </c>
      <c r="P10" s="13">
        <f t="shared" si="0"/>
        <v>3.2791357555386225</v>
      </c>
      <c r="R10" s="27" t="s">
        <v>51</v>
      </c>
      <c r="S10" s="1">
        <f>+E17</f>
        <v>1339393</v>
      </c>
    </row>
    <row r="11" spans="1:19">
      <c r="A11" t="s">
        <v>23</v>
      </c>
      <c r="B11" s="8">
        <v>889526.52500000002</v>
      </c>
      <c r="C11" s="8">
        <v>799994.29399999999</v>
      </c>
      <c r="D11" s="8">
        <v>89532.231000000029</v>
      </c>
      <c r="E11" s="8">
        <v>842176</v>
      </c>
      <c r="F11" s="8">
        <v>691953</v>
      </c>
      <c r="G11" s="8">
        <v>149103</v>
      </c>
      <c r="H11" s="8">
        <v>1120</v>
      </c>
      <c r="I11" s="8">
        <v>11611.704</v>
      </c>
      <c r="J11" s="7">
        <f t="shared" si="1"/>
        <v>920096.527</v>
      </c>
      <c r="K11" s="13">
        <f t="shared" si="2"/>
        <v>1.3555416153011488</v>
      </c>
      <c r="L11" s="1">
        <v>415237.79</v>
      </c>
      <c r="M11" s="1">
        <v>26155.68</v>
      </c>
      <c r="N11" s="1">
        <v>5843.83</v>
      </c>
      <c r="O11" s="7">
        <f t="shared" si="3"/>
        <v>447237.3</v>
      </c>
      <c r="P11" s="13">
        <f t="shared" si="0"/>
        <v>1.3549077108011574</v>
      </c>
      <c r="R11" s="27" t="s">
        <v>25</v>
      </c>
      <c r="S11" s="1">
        <f>+J10</f>
        <v>2232123.1129999999</v>
      </c>
    </row>
    <row r="12" spans="1:19">
      <c r="A12" t="s">
        <v>30</v>
      </c>
      <c r="B12" s="8">
        <v>2138948.62</v>
      </c>
      <c r="C12" s="8">
        <v>1958417.8529999999</v>
      </c>
      <c r="D12" s="8">
        <v>180530.76700000023</v>
      </c>
      <c r="E12" s="8">
        <v>2071760</v>
      </c>
      <c r="F12" s="8">
        <v>1833196</v>
      </c>
      <c r="G12" s="8">
        <v>234836</v>
      </c>
      <c r="H12" s="8">
        <v>3728</v>
      </c>
      <c r="I12" s="8">
        <v>37089.264999999999</v>
      </c>
      <c r="J12" s="7">
        <f t="shared" si="1"/>
        <v>2215201.5019999999</v>
      </c>
      <c r="K12" s="13">
        <f t="shared" si="2"/>
        <v>3.2635682606359961</v>
      </c>
      <c r="L12" s="1">
        <v>998371.73</v>
      </c>
      <c r="M12" s="1">
        <v>63148.68</v>
      </c>
      <c r="N12" s="1">
        <v>16651.39</v>
      </c>
      <c r="O12" s="7">
        <f t="shared" si="3"/>
        <v>1078171.7999999998</v>
      </c>
      <c r="P12" s="13">
        <f t="shared" si="0"/>
        <v>3.2663270379916058</v>
      </c>
      <c r="R12" s="27" t="s">
        <v>23</v>
      </c>
      <c r="S12" s="1">
        <f>+J11</f>
        <v>920096.527</v>
      </c>
    </row>
    <row r="13" spans="1:19">
      <c r="A13" t="s">
        <v>32</v>
      </c>
      <c r="B13" s="8">
        <v>3515764.0269999998</v>
      </c>
      <c r="C13" s="8">
        <v>3067716.13</v>
      </c>
      <c r="D13" s="8">
        <v>448047.89699999988</v>
      </c>
      <c r="E13" s="8">
        <v>3230743</v>
      </c>
      <c r="F13" s="8">
        <v>2657156</v>
      </c>
      <c r="G13" s="8">
        <v>569779</v>
      </c>
      <c r="H13" s="8">
        <v>3808</v>
      </c>
      <c r="I13" s="8">
        <v>40483.985999999997</v>
      </c>
      <c r="J13" s="7">
        <f t="shared" si="1"/>
        <v>3638306.9109999998</v>
      </c>
      <c r="K13" s="13">
        <f t="shared" si="2"/>
        <v>5.3601728540143405</v>
      </c>
      <c r="L13" s="1">
        <v>1625623.33</v>
      </c>
      <c r="M13" s="1">
        <v>96092.64</v>
      </c>
      <c r="N13" s="1">
        <v>27682.86</v>
      </c>
      <c r="O13" s="7">
        <f t="shared" si="3"/>
        <v>1749398.83</v>
      </c>
      <c r="P13" s="13">
        <f t="shared" si="0"/>
        <v>5.2998127929703616</v>
      </c>
      <c r="R13" s="27" t="s">
        <v>32</v>
      </c>
      <c r="S13" s="1">
        <f>+J13</f>
        <v>3638306.9109999998</v>
      </c>
    </row>
    <row r="14" spans="1:19">
      <c r="A14" t="s">
        <v>20</v>
      </c>
      <c r="B14" s="8">
        <v>14729908.015000001</v>
      </c>
      <c r="C14" s="8">
        <v>12709616.68</v>
      </c>
      <c r="D14" s="8">
        <v>2020291.3350000009</v>
      </c>
      <c r="E14" s="8">
        <v>13114042</v>
      </c>
      <c r="F14" s="8">
        <v>11397275</v>
      </c>
      <c r="G14" s="8">
        <v>1694012</v>
      </c>
      <c r="H14" s="8">
        <v>22755</v>
      </c>
      <c r="I14" s="8">
        <v>162520.32399999999</v>
      </c>
      <c r="J14" s="7">
        <f t="shared" si="1"/>
        <v>14971813.011000002</v>
      </c>
      <c r="K14" s="13">
        <f t="shared" si="2"/>
        <v>22.057376587530253</v>
      </c>
      <c r="L14" s="1">
        <v>6782629.3300000001</v>
      </c>
      <c r="M14" s="1">
        <v>414533.3</v>
      </c>
      <c r="N14" s="1">
        <v>128706.11</v>
      </c>
      <c r="O14" s="7">
        <f t="shared" si="3"/>
        <v>7325868.7400000002</v>
      </c>
      <c r="P14" s="13">
        <f t="shared" si="0"/>
        <v>22.193757193649009</v>
      </c>
      <c r="R14" s="27" t="s">
        <v>49</v>
      </c>
      <c r="S14" s="1">
        <f>+J12</f>
        <v>2215201.5019999999</v>
      </c>
    </row>
    <row r="15" spans="1:19">
      <c r="A15" t="s">
        <v>26</v>
      </c>
      <c r="B15" s="8">
        <v>940941.76699999999</v>
      </c>
      <c r="C15" s="8">
        <v>833521.04299999995</v>
      </c>
      <c r="D15" s="8">
        <v>107420.72400000005</v>
      </c>
      <c r="E15" s="8">
        <v>883240</v>
      </c>
      <c r="F15" s="8">
        <v>761493</v>
      </c>
      <c r="G15" s="8">
        <v>120570</v>
      </c>
      <c r="H15" s="8">
        <v>1177</v>
      </c>
      <c r="I15" s="8">
        <v>17483.608</v>
      </c>
      <c r="J15" s="7">
        <f t="shared" si="1"/>
        <v>973177.11600000004</v>
      </c>
      <c r="K15" s="13">
        <f t="shared" si="2"/>
        <v>1.4337431357316202</v>
      </c>
      <c r="L15" s="1">
        <v>444479.66</v>
      </c>
      <c r="M15" s="1">
        <v>28459.27</v>
      </c>
      <c r="N15" s="1">
        <v>6294.66</v>
      </c>
      <c r="O15" s="7">
        <f t="shared" si="3"/>
        <v>479233.58999999997</v>
      </c>
      <c r="P15" s="13">
        <f t="shared" si="0"/>
        <v>1.451840636650656</v>
      </c>
      <c r="R15" s="27" t="s">
        <v>20</v>
      </c>
      <c r="S15" s="1">
        <f>+J14</f>
        <v>14971813.011000002</v>
      </c>
    </row>
    <row r="16" spans="1:19">
      <c r="A16" t="s">
        <v>21</v>
      </c>
      <c r="B16" s="8">
        <v>3480971.923</v>
      </c>
      <c r="C16" s="8">
        <v>3045122.4360000002</v>
      </c>
      <c r="D16" s="8">
        <v>435849.48699999973</v>
      </c>
      <c r="E16" s="8">
        <v>3205484</v>
      </c>
      <c r="F16" s="8">
        <v>2694534</v>
      </c>
      <c r="G16" s="8">
        <v>506002</v>
      </c>
      <c r="H16" s="8">
        <v>4948</v>
      </c>
      <c r="I16" s="8">
        <v>46773.724000000002</v>
      </c>
      <c r="J16" s="7">
        <f t="shared" si="1"/>
        <v>3594559.7629999998</v>
      </c>
      <c r="K16" s="13">
        <f t="shared" si="2"/>
        <v>5.29572192096051</v>
      </c>
      <c r="L16" s="1">
        <v>1617262.2</v>
      </c>
      <c r="M16" s="1">
        <v>118472.47</v>
      </c>
      <c r="N16" s="1">
        <v>20259.669999999998</v>
      </c>
      <c r="O16" s="7">
        <f t="shared" si="3"/>
        <v>1755994.3399999999</v>
      </c>
      <c r="P16" s="13">
        <f t="shared" si="0"/>
        <v>5.3197939245881081</v>
      </c>
      <c r="R16" s="27" t="s">
        <v>52</v>
      </c>
      <c r="S16" s="1">
        <f>+J21</f>
        <v>6201014.5549999997</v>
      </c>
    </row>
    <row r="17" spans="1:19">
      <c r="A17" t="s">
        <v>31</v>
      </c>
      <c r="B17" s="8">
        <v>1585435.3060000001</v>
      </c>
      <c r="C17" s="8">
        <v>1276880.142</v>
      </c>
      <c r="D17" s="8">
        <v>308555.16400000011</v>
      </c>
      <c r="E17" s="8">
        <v>1339393</v>
      </c>
      <c r="F17" s="8">
        <v>1189615</v>
      </c>
      <c r="G17" s="8">
        <v>147698</v>
      </c>
      <c r="H17" s="8">
        <v>2080</v>
      </c>
      <c r="I17" s="8">
        <v>21254.144</v>
      </c>
      <c r="J17" s="7">
        <f t="shared" si="1"/>
        <v>1626694.02</v>
      </c>
      <c r="K17" s="13">
        <f t="shared" si="2"/>
        <v>2.3965435959867709</v>
      </c>
      <c r="L17" s="1">
        <v>733418.26</v>
      </c>
      <c r="M17" s="1">
        <v>50652.99</v>
      </c>
      <c r="N17" s="1">
        <v>18255.259999999998</v>
      </c>
      <c r="O17" s="7">
        <f t="shared" si="3"/>
        <v>802326.51</v>
      </c>
      <c r="P17" s="13">
        <f t="shared" si="0"/>
        <v>2.4306523069054884</v>
      </c>
      <c r="R17" s="27" t="s">
        <v>26</v>
      </c>
      <c r="S17" s="1">
        <f>+J15</f>
        <v>973177.11600000004</v>
      </c>
    </row>
    <row r="18" spans="1:19">
      <c r="A18" t="s">
        <v>40</v>
      </c>
      <c r="B18" s="8">
        <v>17137530.642000001</v>
      </c>
      <c r="C18" s="8">
        <v>15394032.879000001</v>
      </c>
      <c r="D18" s="8">
        <v>1743497.7630000003</v>
      </c>
      <c r="E18" s="8">
        <v>15352826</v>
      </c>
      <c r="F18" s="8">
        <v>13588525</v>
      </c>
      <c r="G18" s="8">
        <v>1744417</v>
      </c>
      <c r="H18" s="8">
        <v>19884</v>
      </c>
      <c r="I18" s="8">
        <v>153047.91399999999</v>
      </c>
      <c r="J18" s="7">
        <f t="shared" si="1"/>
        <v>16943275.848999999</v>
      </c>
      <c r="K18" s="13">
        <f t="shared" si="2"/>
        <v>24.96185436948878</v>
      </c>
      <c r="L18" s="1">
        <v>7780850.25</v>
      </c>
      <c r="M18" s="1">
        <v>310931.31</v>
      </c>
      <c r="N18" s="1">
        <v>114121.94</v>
      </c>
      <c r="O18" s="7">
        <f t="shared" si="3"/>
        <v>8205903.5</v>
      </c>
      <c r="P18" s="13">
        <f t="shared" si="0"/>
        <v>24.859827045374359</v>
      </c>
      <c r="R18" s="27" t="s">
        <v>21</v>
      </c>
      <c r="S18" s="1">
        <f>+J16</f>
        <v>3594559.7629999998</v>
      </c>
    </row>
    <row r="19" spans="1:19">
      <c r="A19" t="s">
        <v>33</v>
      </c>
      <c r="B19" s="8">
        <v>1472009.2350000001</v>
      </c>
      <c r="C19" s="8">
        <v>1334938.8600000001</v>
      </c>
      <c r="D19" s="8">
        <v>137070.375</v>
      </c>
      <c r="E19" s="8">
        <v>1391578</v>
      </c>
      <c r="F19" s="8">
        <v>1232068</v>
      </c>
      <c r="G19" s="8">
        <v>157218</v>
      </c>
      <c r="H19" s="8">
        <v>2292</v>
      </c>
      <c r="I19" s="8">
        <v>28120.799999999999</v>
      </c>
      <c r="J19" s="7">
        <f t="shared" si="1"/>
        <v>1500527.575</v>
      </c>
      <c r="K19" s="13">
        <f t="shared" si="2"/>
        <v>2.2106675909878915</v>
      </c>
      <c r="L19" s="1">
        <v>683550.59</v>
      </c>
      <c r="M19" s="1">
        <v>41665.67</v>
      </c>
      <c r="N19" s="1">
        <v>11955.37</v>
      </c>
      <c r="O19" s="7">
        <f t="shared" si="3"/>
        <v>737171.63</v>
      </c>
      <c r="P19" s="13">
        <f t="shared" si="0"/>
        <v>2.2332652613519888</v>
      </c>
      <c r="R19" s="27" t="s">
        <v>53</v>
      </c>
      <c r="S19" s="1">
        <f>+J18</f>
        <v>16943275.848999999</v>
      </c>
    </row>
    <row r="20" spans="1:19">
      <c r="A20" t="s">
        <v>29</v>
      </c>
      <c r="B20" s="8">
        <v>483303.41200000001</v>
      </c>
      <c r="C20" s="8">
        <v>404939.40500000003</v>
      </c>
      <c r="D20" s="8">
        <v>78364.006999999983</v>
      </c>
      <c r="E20" s="8">
        <v>420214</v>
      </c>
      <c r="F20" s="8">
        <v>363646</v>
      </c>
      <c r="G20" s="8">
        <v>55738</v>
      </c>
      <c r="H20" s="8">
        <v>830</v>
      </c>
      <c r="I20" s="8">
        <v>6365.2629999999999</v>
      </c>
      <c r="J20" s="7">
        <f t="shared" si="1"/>
        <v>492212.74400000001</v>
      </c>
      <c r="K20" s="13">
        <f t="shared" si="2"/>
        <v>0.72515745739095783</v>
      </c>
      <c r="L20" s="1">
        <v>221515.19</v>
      </c>
      <c r="M20" s="1">
        <v>11371.71</v>
      </c>
      <c r="N20" s="1">
        <v>3703.79</v>
      </c>
      <c r="O20" s="7">
        <f t="shared" si="3"/>
        <v>236590.69</v>
      </c>
      <c r="P20" s="13">
        <f t="shared" si="0"/>
        <v>0.71675271759481218</v>
      </c>
      <c r="R20" s="27" t="s">
        <v>54</v>
      </c>
      <c r="S20" s="1">
        <f>+J19</f>
        <v>1500527.575</v>
      </c>
    </row>
    <row r="21" spans="1:19">
      <c r="A21" t="s">
        <v>41</v>
      </c>
      <c r="B21" s="8">
        <v>6085349.852</v>
      </c>
      <c r="C21" s="8">
        <v>5184922.32</v>
      </c>
      <c r="D21" s="8">
        <v>900427.53199999966</v>
      </c>
      <c r="E21" s="8">
        <v>5391028</v>
      </c>
      <c r="F21" s="8">
        <v>4678954</v>
      </c>
      <c r="G21" s="8">
        <v>702147</v>
      </c>
      <c r="H21" s="8">
        <v>9927</v>
      </c>
      <c r="I21" s="8">
        <v>90440.976999999999</v>
      </c>
      <c r="J21" s="7">
        <f t="shared" si="1"/>
        <v>6201014.5549999997</v>
      </c>
      <c r="K21" s="13">
        <f t="shared" si="2"/>
        <v>9.1357080911909936</v>
      </c>
      <c r="L21" s="1">
        <v>2804157.89</v>
      </c>
      <c r="M21" s="1">
        <v>158652.44</v>
      </c>
      <c r="N21" s="1">
        <v>48863.78</v>
      </c>
      <c r="O21" s="7">
        <f t="shared" si="3"/>
        <v>3011674.11</v>
      </c>
      <c r="P21" s="13">
        <f t="shared" si="0"/>
        <v>9.1238822747101214</v>
      </c>
      <c r="R21" s="27" t="s">
        <v>55</v>
      </c>
    </row>
    <row r="22" spans="1:19">
      <c r="A22" t="s">
        <v>2</v>
      </c>
      <c r="B22" s="8">
        <v>135022.47700000554</v>
      </c>
      <c r="C22" s="8">
        <v>128554.0680000037</v>
      </c>
      <c r="D22" s="8">
        <v>6468.4090000018477</v>
      </c>
      <c r="E22" s="8">
        <v>124222</v>
      </c>
      <c r="F22" s="8">
        <v>112067</v>
      </c>
      <c r="G22" s="8">
        <v>12110</v>
      </c>
      <c r="H22" s="8">
        <v>45</v>
      </c>
      <c r="I22" s="8">
        <v>2754.098</v>
      </c>
      <c r="J22" s="7">
        <f t="shared" si="1"/>
        <v>127936.31100000185</v>
      </c>
      <c r="K22" s="13">
        <f t="shared" si="2"/>
        <v>0.18848347817816796</v>
      </c>
      <c r="L22" s="1"/>
      <c r="M22" s="1"/>
      <c r="N22" s="1"/>
      <c r="O22" s="7"/>
      <c r="P22" s="13"/>
      <c r="R22" s="27" t="s">
        <v>50</v>
      </c>
    </row>
    <row r="23" spans="1:19">
      <c r="A23" t="s">
        <v>3</v>
      </c>
      <c r="B23" s="8"/>
      <c r="C23" s="8"/>
      <c r="D23" s="8"/>
      <c r="E23" s="8">
        <v>67052</v>
      </c>
      <c r="F23" s="8">
        <v>60033</v>
      </c>
      <c r="G23" s="8">
        <v>6991</v>
      </c>
      <c r="H23" s="8">
        <v>28</v>
      </c>
      <c r="I23" s="8">
        <v>1042</v>
      </c>
      <c r="J23" s="7"/>
      <c r="K23" s="13"/>
      <c r="L23" s="1"/>
      <c r="M23" s="1"/>
      <c r="N23" s="1"/>
      <c r="O23" s="7"/>
      <c r="P23" s="13"/>
      <c r="R23" s="27" t="s">
        <v>29</v>
      </c>
      <c r="S23" s="1">
        <f>+J20</f>
        <v>492212.74400000001</v>
      </c>
    </row>
    <row r="24" spans="1:19">
      <c r="A24" t="s">
        <v>4</v>
      </c>
      <c r="B24" s="8"/>
      <c r="C24" s="8"/>
      <c r="D24" s="8"/>
      <c r="E24" s="8">
        <v>57170</v>
      </c>
      <c r="F24" s="8">
        <v>52034</v>
      </c>
      <c r="G24" s="8">
        <v>5119</v>
      </c>
      <c r="H24" s="8">
        <v>17</v>
      </c>
      <c r="I24" s="8">
        <v>1189</v>
      </c>
      <c r="J24" s="7"/>
      <c r="K24" s="13"/>
      <c r="L24" s="1"/>
      <c r="M24" s="1"/>
      <c r="N24" s="1"/>
      <c r="O24" s="7"/>
      <c r="P24" s="13"/>
      <c r="R24" s="27" t="s">
        <v>56</v>
      </c>
      <c r="S24" s="1">
        <f>+J22</f>
        <v>127936.31100000185</v>
      </c>
    </row>
    <row r="25" spans="1:19" s="3" customFormat="1">
      <c r="A25" s="3" t="s">
        <v>27</v>
      </c>
      <c r="B25" s="7">
        <v>66902122.145000003</v>
      </c>
      <c r="C25" s="7">
        <v>59107757.713</v>
      </c>
      <c r="D25" s="7">
        <v>7794364.4320000038</v>
      </c>
      <c r="E25" s="7">
        <v>60918627</v>
      </c>
      <c r="F25" s="7">
        <v>52671014</v>
      </c>
      <c r="G25" s="7">
        <v>8154520</v>
      </c>
      <c r="H25" s="7">
        <v>93093</v>
      </c>
      <c r="I25" s="7">
        <f>SUM(I7:I22)</f>
        <v>836320.09900000005</v>
      </c>
      <c r="J25" s="7">
        <f>SUM(J7:J22)</f>
        <v>67876671.333000004</v>
      </c>
      <c r="K25" s="13">
        <f>SUM(K7:K22)</f>
        <v>100.00000000000001</v>
      </c>
      <c r="L25" s="7">
        <f t="shared" ref="L25:O25" si="4">SUM(L7:L22)</f>
        <v>30768011.5</v>
      </c>
      <c r="M25" s="7">
        <f t="shared" si="4"/>
        <v>1726796.1099999999</v>
      </c>
      <c r="N25" s="7">
        <f t="shared" si="4"/>
        <v>513883.41999999993</v>
      </c>
      <c r="O25" s="7">
        <f t="shared" si="4"/>
        <v>33008691.030000001</v>
      </c>
      <c r="P25" s="13">
        <f>SUM(P7:P21)</f>
        <v>100.00000000000001</v>
      </c>
    </row>
    <row r="26" spans="1:19">
      <c r="I26" s="1"/>
      <c r="J26" s="1"/>
      <c r="K26" s="1"/>
    </row>
    <row r="27" spans="1:19">
      <c r="A27" t="s">
        <v>1</v>
      </c>
    </row>
    <row r="28" spans="1:19">
      <c r="A28" t="s">
        <v>0</v>
      </c>
      <c r="L28" s="1"/>
      <c r="M28" s="1"/>
      <c r="N28" s="1"/>
      <c r="O28" s="1"/>
      <c r="P28" s="1"/>
    </row>
    <row r="30" spans="1:19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15"/>
    </row>
    <row r="31" spans="1:19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15"/>
    </row>
    <row r="32" spans="1:19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15"/>
    </row>
    <row r="33" spans="2:16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15"/>
    </row>
    <row r="34" spans="2:16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15"/>
    </row>
    <row r="35" spans="2:16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15"/>
    </row>
    <row r="36" spans="2:16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15"/>
    </row>
    <row r="37" spans="2:16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15"/>
    </row>
    <row r="38" spans="2:16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15"/>
    </row>
    <row r="39" spans="2:16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15"/>
    </row>
    <row r="40" spans="2:16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5"/>
    </row>
    <row r="41" spans="2:16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15"/>
    </row>
    <row r="42" spans="2:16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15"/>
    </row>
    <row r="43" spans="2:16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15"/>
    </row>
    <row r="44" spans="2:16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15"/>
    </row>
    <row r="45" spans="2:16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2:16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2:16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2:16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</sheetData>
  <mergeCells count="7">
    <mergeCell ref="L3:P3"/>
    <mergeCell ref="L4:P4"/>
    <mergeCell ref="K4:K5"/>
    <mergeCell ref="B4:D4"/>
    <mergeCell ref="E4:H4"/>
    <mergeCell ref="I4:I5"/>
    <mergeCell ref="J4:J5"/>
  </mergeCells>
  <phoneticPr fontId="0" type="noConversion"/>
  <printOptions horizontalCentered="1" verticalCentered="1"/>
  <pageMargins left="0" right="0" top="0" bottom="0" header="0" footer="0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IRPF CB</vt:lpstr>
    </vt:vector>
  </TitlesOfParts>
  <Company>ORGANIZACION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rfv</dc:creator>
  <cp:lastModifiedBy>Herrero García, Carlos</cp:lastModifiedBy>
  <cp:lastPrinted>2014-10-29T13:50:17Z</cp:lastPrinted>
  <dcterms:created xsi:type="dcterms:W3CDTF">2008-06-24T10:41:47Z</dcterms:created>
  <dcterms:modified xsi:type="dcterms:W3CDTF">2015-01-14T16:29:40Z</dcterms:modified>
</cp:coreProperties>
</file>